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720"/>
  </bookViews>
  <sheets>
    <sheet name="Прил.1 МП за 2023 " sheetId="4" r:id="rId1"/>
  </sheets>
  <definedNames>
    <definedName name="_xlnm.Print_Area" localSheetId="0">'Прил.1 МП за 2023 '!$A$1:$R$42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4" i="4" l="1"/>
  <c r="O9" i="4" l="1"/>
  <c r="I22" i="4" l="1"/>
  <c r="J22" i="4"/>
  <c r="K22" i="4"/>
  <c r="L22" i="4"/>
  <c r="M22" i="4"/>
  <c r="N22" i="4"/>
  <c r="O22" i="4"/>
  <c r="P22" i="4"/>
  <c r="Q22" i="4"/>
  <c r="H22" i="4"/>
  <c r="R31" i="4"/>
  <c r="R30" i="4"/>
  <c r="O30" i="4"/>
  <c r="Q26" i="4"/>
  <c r="P26" i="4"/>
  <c r="Q32" i="4" l="1"/>
  <c r="O8" i="4" l="1"/>
  <c r="O11" i="4"/>
  <c r="R15" i="4"/>
  <c r="O10" i="4" l="1"/>
  <c r="R10" i="4" s="1"/>
  <c r="R18" i="4"/>
  <c r="R28" i="4" l="1"/>
  <c r="P8" i="4" l="1"/>
  <c r="Q8" i="4"/>
  <c r="I38" i="4"/>
  <c r="J38" i="4"/>
  <c r="K38" i="4"/>
  <c r="L38" i="4"/>
  <c r="M38" i="4"/>
  <c r="N38" i="4"/>
  <c r="P38" i="4"/>
  <c r="Q38" i="4"/>
  <c r="H38" i="4"/>
  <c r="O6" i="4"/>
  <c r="Q35" i="4"/>
  <c r="R27" i="4"/>
  <c r="R26" i="4"/>
  <c r="O38" i="4" l="1"/>
  <c r="R42" i="4"/>
  <c r="R41" i="4"/>
  <c r="Q19" i="4"/>
  <c r="R17" i="4"/>
  <c r="R16" i="4"/>
  <c r="R9" i="4"/>
  <c r="R21" i="4" l="1"/>
  <c r="R24" i="4"/>
  <c r="R25" i="4"/>
  <c r="R29" i="4"/>
  <c r="R34" i="4"/>
  <c r="R37" i="4"/>
  <c r="R40" i="4"/>
  <c r="R38" i="4" s="1"/>
  <c r="R14" i="4"/>
  <c r="R13" i="4"/>
  <c r="Q11" i="4"/>
  <c r="Q6" i="4" l="1"/>
  <c r="H19" i="4" l="1"/>
  <c r="P35" i="4" l="1"/>
  <c r="P32" i="4"/>
  <c r="P19" i="4"/>
  <c r="P11" i="4"/>
  <c r="P6" i="4" l="1"/>
  <c r="N35" i="4" l="1"/>
  <c r="N32" i="4"/>
  <c r="N19" i="4"/>
  <c r="N11" i="4"/>
  <c r="N8" i="4" l="1"/>
  <c r="K11" i="4"/>
  <c r="N6" i="4" l="1"/>
  <c r="O35" i="4"/>
  <c r="O32" i="4"/>
  <c r="O19" i="4"/>
  <c r="L35" i="4" l="1"/>
  <c r="M35" i="4"/>
  <c r="K35" i="4"/>
  <c r="J35" i="4"/>
  <c r="I35" i="4"/>
  <c r="H35" i="4"/>
  <c r="M32" i="4"/>
  <c r="L32" i="4"/>
  <c r="K32" i="4"/>
  <c r="J32" i="4"/>
  <c r="I32" i="4"/>
  <c r="M19" i="4"/>
  <c r="L19" i="4"/>
  <c r="K19" i="4"/>
  <c r="J19" i="4"/>
  <c r="I19" i="4"/>
  <c r="M11" i="4"/>
  <c r="L11" i="4"/>
  <c r="J11" i="4"/>
  <c r="I11" i="4"/>
  <c r="H11" i="4"/>
  <c r="R32" i="4" l="1"/>
  <c r="R11" i="4"/>
  <c r="R35" i="4"/>
  <c r="R19" i="4"/>
  <c r="R22" i="4"/>
  <c r="H8" i="4"/>
  <c r="H6" i="4" s="1"/>
  <c r="M8" i="4"/>
  <c r="J8" i="4"/>
  <c r="J6" i="4" s="1"/>
  <c r="K8" i="4"/>
  <c r="L8" i="4"/>
  <c r="I8" i="4"/>
  <c r="I6" i="4" s="1"/>
  <c r="R8" i="4" l="1"/>
  <c r="M6" i="4"/>
  <c r="K6" i="4"/>
  <c r="L6" i="4"/>
  <c r="R6" i="4" s="1"/>
</calcChain>
</file>

<file path=xl/sharedStrings.xml><?xml version="1.0" encoding="utf-8"?>
<sst xmlns="http://schemas.openxmlformats.org/spreadsheetml/2006/main" count="155" uniqueCount="44">
  <si>
    <t>Статус (муниципальная программа, подпрограмма)</t>
  </si>
  <si>
    <t>Наименование ГРБС</t>
  </si>
  <si>
    <t xml:space="preserve">Код бюджетной классификации </t>
  </si>
  <si>
    <t>Расходы (тыс. руб.), годы</t>
  </si>
  <si>
    <t>ГРБС</t>
  </si>
  <si>
    <t xml:space="preserve">Рз Пр
</t>
  </si>
  <si>
    <t>ЦСР</t>
  </si>
  <si>
    <t>ВР</t>
  </si>
  <si>
    <t>Итого на период</t>
  </si>
  <si>
    <t xml:space="preserve">Муниципальная программа
</t>
  </si>
  <si>
    <t>Всего расходы</t>
  </si>
  <si>
    <t>Х</t>
  </si>
  <si>
    <t>в том числе по ГРБС:</t>
  </si>
  <si>
    <t>Администрация Таймырского Долгано-Ненецкого муниципального района</t>
  </si>
  <si>
    <t>0400008010</t>
  </si>
  <si>
    <t>1102</t>
  </si>
  <si>
    <t>Поддержка социально ориентированных некоммерческих организаций в сфере физической культуры и спорта</t>
  </si>
  <si>
    <t>1101</t>
  </si>
  <si>
    <t>04000S4200</t>
  </si>
  <si>
    <t>040Р552281</t>
  </si>
  <si>
    <t>Оснащение объектов спортивной инфраструктуры спортивно-технологическим оборудованием</t>
  </si>
  <si>
    <t>Отдельное мероприятие программы 1</t>
  </si>
  <si>
    <t>Отдельное мероприятие программы 3</t>
  </si>
  <si>
    <t>Наименование муниципальной программы, подпрограммы,
мероприятия</t>
  </si>
  <si>
    <t>Отдельное мероприятие программы 2</t>
  </si>
  <si>
    <t xml:space="preserve">Устройство плоскостных  спортивных сооружений в сельской местности </t>
  </si>
  <si>
    <t>04000S4180</t>
  </si>
  <si>
    <t xml:space="preserve">ИНФОРМАЦИЯ
О РАСПРЕДЕЛЕНИИ ПЛАНИРУЕМЫХ РАСХОДОВ ПО ОТДЕЛЬНЫМ МЕРОПРИЯТИЯМ МУНИЦИПАЛЬНОЙ ПРОГРАММЫ ТАЙМЫРСКОГО ДОЛГАНО-НЕНЕЦКОГО МУНИЦИПАЛЬНОГО ОКРУГА, ПОДПРОГРАММАМ  МУНИЦИПАЛЬНОЙ ПРОГРАММЫ ТАЙМЫРСКОГО ДОЛГАНО-НЕНЕЦКОГО МУНИЦИПАЛЬНОГО ОКРУГА 
</t>
  </si>
  <si>
    <t>Развитие физической культуры и спорта на территории Таймырского Долгано – Ненецкого муниципального округа</t>
  </si>
  <si>
    <t>Организация и проведение спортивно-массовых мероприятий муниципального округа, участие в соревнованиях  регионального, межрегионального и федерального уровней</t>
  </si>
  <si>
    <t>0400002190</t>
  </si>
  <si>
    <t>040000219Б</t>
  </si>
  <si>
    <t>Обеспечение деятельности МАУ «Дудинский спортивный комплекс»</t>
  </si>
  <si>
    <t>Администрация города Дудинка</t>
  </si>
  <si>
    <t>040002190</t>
  </si>
  <si>
    <t>0400009850</t>
  </si>
  <si>
    <t>040000211Б</t>
  </si>
  <si>
    <t>0400002110</t>
  </si>
  <si>
    <t>040000801Б</t>
  </si>
  <si>
    <t>Отдельное мероприятие программы 4</t>
  </si>
  <si>
    <t>Отдельное мероприятие программы 5</t>
  </si>
  <si>
    <t>Обеспечение деятельности МАУ «Центр развития зимних видов спорта» и МАУ «Дудинский спортивный комплекс»</t>
  </si>
  <si>
    <t>Администрация с.п. Хатанга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</si>
  <si>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Постановлению Администрации муниципального района  от 26.06.2026 № 941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</si>
</sst>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Font="1" applyFill="1"/>
    <xf numFmtId="0" fontId="2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43" fontId="1" fillId="0" borderId="0" xfId="0" applyNumberFormat="1" applyFont="1" applyFill="1"/>
    <xf numFmtId="164" fontId="2" fillId="0" borderId="7" xfId="1" applyNumberFormat="1" applyFont="1" applyFill="1" applyBorder="1" applyAlignment="1">
      <alignment horizontal="center" vertical="center"/>
    </xf>
    <xf numFmtId="43" fontId="4" fillId="0" borderId="7" xfId="1" applyFont="1" applyFill="1" applyBorder="1" applyAlignment="1">
      <alignment horizontal="right" vertical="center"/>
    </xf>
    <xf numFmtId="164" fontId="4" fillId="0" borderId="7" xfId="1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top"/>
    </xf>
    <xf numFmtId="164" fontId="6" fillId="0" borderId="7" xfId="1" applyNumberFormat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right" vertical="center"/>
    </xf>
    <xf numFmtId="0" fontId="7" fillId="0" borderId="0" xfId="0" applyFont="1" applyFill="1"/>
    <xf numFmtId="43" fontId="6" fillId="0" borderId="7" xfId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vertical="top"/>
    </xf>
    <xf numFmtId="49" fontId="2" fillId="0" borderId="7" xfId="0" applyNumberFormat="1" applyFont="1" applyFill="1" applyBorder="1" applyAlignment="1">
      <alignment horizontal="center" vertical="center"/>
    </xf>
    <xf numFmtId="43" fontId="2" fillId="0" borderId="7" xfId="1" applyFont="1" applyFill="1" applyBorder="1" applyAlignment="1">
      <alignment vertical="center"/>
    </xf>
    <xf numFmtId="164" fontId="3" fillId="0" borderId="7" xfId="1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/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164" fontId="2" fillId="0" borderId="6" xfId="1" applyNumberFormat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3" fontId="2" fillId="0" borderId="11" xfId="1" applyFont="1" applyFill="1" applyBorder="1" applyAlignment="1">
      <alignment vertical="center"/>
    </xf>
    <xf numFmtId="43" fontId="3" fillId="0" borderId="11" xfId="1" applyFont="1" applyFill="1" applyBorder="1" applyAlignment="1">
      <alignment vertical="center"/>
    </xf>
    <xf numFmtId="164" fontId="2" fillId="0" borderId="11" xfId="1" applyNumberFormat="1" applyFont="1" applyFill="1" applyBorder="1" applyAlignment="1">
      <alignment horizontal="center" vertical="center"/>
    </xf>
    <xf numFmtId="43" fontId="3" fillId="0" borderId="12" xfId="1" applyFont="1" applyFill="1" applyBorder="1" applyAlignment="1">
      <alignment horizontal="right" vertical="center"/>
    </xf>
    <xf numFmtId="43" fontId="3" fillId="0" borderId="14" xfId="1" applyFont="1" applyFill="1" applyBorder="1" applyAlignment="1">
      <alignment horizontal="right" vertical="center"/>
    </xf>
    <xf numFmtId="0" fontId="2" fillId="0" borderId="11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" fontId="1" fillId="0" borderId="16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/>
    </xf>
    <xf numFmtId="43" fontId="3" fillId="0" borderId="17" xfId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164" fontId="2" fillId="0" borderId="12" xfId="1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43" fontId="2" fillId="0" borderId="6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 wrapText="1"/>
    </xf>
    <xf numFmtId="43" fontId="2" fillId="0" borderId="7" xfId="1" applyFont="1" applyFill="1" applyBorder="1" applyAlignment="1">
      <alignment horizontal="right" vertical="center"/>
    </xf>
    <xf numFmtId="43" fontId="2" fillId="0" borderId="14" xfId="1" applyFont="1" applyFill="1" applyBorder="1" applyAlignment="1">
      <alignment horizontal="right" vertical="center"/>
    </xf>
    <xf numFmtId="43" fontId="2" fillId="0" borderId="6" xfId="1" applyFont="1" applyFill="1" applyBorder="1" applyAlignment="1">
      <alignment horizontal="right" vertical="center"/>
    </xf>
    <xf numFmtId="43" fontId="2" fillId="0" borderId="7" xfId="1" applyFont="1" applyFill="1" applyBorder="1" applyAlignment="1">
      <alignment horizontal="center" vertical="center"/>
    </xf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164" fontId="2" fillId="0" borderId="16" xfId="1" applyNumberFormat="1" applyFont="1" applyFill="1" applyBorder="1" applyAlignment="1">
      <alignment horizontal="center" vertical="center"/>
    </xf>
    <xf numFmtId="43" fontId="2" fillId="0" borderId="16" xfId="1" applyFont="1" applyFill="1" applyBorder="1" applyAlignment="1">
      <alignment horizontal="center" vertical="center"/>
    </xf>
    <xf numFmtId="43" fontId="3" fillId="0" borderId="17" xfId="1" applyFont="1" applyFill="1" applyBorder="1" applyAlignment="1">
      <alignment horizontal="right" vertical="center"/>
    </xf>
    <xf numFmtId="43" fontId="2" fillId="0" borderId="11" xfId="1" applyFont="1" applyFill="1" applyBorder="1" applyAlignment="1">
      <alignment horizontal="right" vertical="center"/>
    </xf>
    <xf numFmtId="43" fontId="2" fillId="0" borderId="12" xfId="1" applyFont="1" applyFill="1" applyBorder="1" applyAlignment="1">
      <alignment horizontal="right" vertical="center"/>
    </xf>
    <xf numFmtId="43" fontId="1" fillId="0" borderId="7" xfId="1" applyFont="1" applyFill="1" applyBorder="1"/>
    <xf numFmtId="43" fontId="2" fillId="0" borderId="16" xfId="1" applyFont="1" applyFill="1" applyBorder="1" applyAlignment="1">
      <alignment horizontal="right" vertical="center"/>
    </xf>
    <xf numFmtId="43" fontId="2" fillId="0" borderId="17" xfId="1" applyFont="1" applyFill="1" applyBorder="1" applyAlignment="1">
      <alignment horizontal="right" vertical="center"/>
    </xf>
    <xf numFmtId="43" fontId="2" fillId="0" borderId="11" xfId="1" applyFont="1" applyFill="1" applyBorder="1" applyAlignment="1">
      <alignment horizontal="center" vertical="center"/>
    </xf>
    <xf numFmtId="43" fontId="2" fillId="0" borderId="12" xfId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 wrapText="1"/>
    </xf>
    <xf numFmtId="43" fontId="3" fillId="0" borderId="14" xfId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42"/>
  <sheetViews>
    <sheetView tabSelected="1" view="pageBreakPreview" zoomScale="80" zoomScaleNormal="80" zoomScaleSheetLayoutView="80" workbookViewId="0">
      <selection activeCell="F1" sqref="F1:R1"/>
    </sheetView>
  </sheetViews>
  <sheetFormatPr defaultRowHeight="22.5" customHeight="1" x14ac:dyDescent="0.25"/>
  <cols>
    <col min="1" max="1" width="19.85546875" style="2" customWidth="1"/>
    <col min="2" max="2" width="51.140625" style="2" customWidth="1"/>
    <col min="3" max="3" width="38.140625" style="2" customWidth="1"/>
    <col min="4" max="4" width="6.42578125" style="2" customWidth="1"/>
    <col min="5" max="5" width="8.7109375" style="2" customWidth="1"/>
    <col min="6" max="6" width="16.85546875" style="5" customWidth="1"/>
    <col min="7" max="7" width="6.42578125" style="2" customWidth="1"/>
    <col min="8" max="8" width="13.7109375" style="2" customWidth="1"/>
    <col min="9" max="9" width="13.85546875" style="2" customWidth="1"/>
    <col min="10" max="10" width="14.140625" style="2" customWidth="1"/>
    <col min="11" max="11" width="13.85546875" style="2" customWidth="1"/>
    <col min="12" max="12" width="15.42578125" style="2" customWidth="1"/>
    <col min="13" max="13" width="15.140625" style="2" customWidth="1"/>
    <col min="14" max="14" width="17.7109375" style="2" customWidth="1"/>
    <col min="15" max="17" width="16.28515625" style="2" customWidth="1"/>
    <col min="18" max="18" width="17.7109375" style="2" customWidth="1"/>
    <col min="19" max="19" width="13.28515625" style="2" bestFit="1" customWidth="1"/>
    <col min="20" max="20" width="16.140625" style="2" customWidth="1"/>
    <col min="21" max="21" width="12.85546875" style="2" customWidth="1"/>
    <col min="22" max="22" width="15.5703125" style="2" customWidth="1"/>
    <col min="23" max="23" width="14.85546875" style="2" customWidth="1"/>
    <col min="24" max="24" width="15.28515625" style="2" customWidth="1"/>
    <col min="25" max="25" width="12.85546875" style="2" customWidth="1"/>
    <col min="26" max="26" width="13.140625" style="2" customWidth="1"/>
    <col min="27" max="16384" width="9.140625" style="2"/>
  </cols>
  <sheetData>
    <row r="1" spans="1:26" ht="77.25" customHeight="1" x14ac:dyDescent="0.25">
      <c r="A1" s="1"/>
      <c r="F1" s="102" t="s">
        <v>43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6" ht="22.5" customHeight="1" x14ac:dyDescent="0.25">
      <c r="A2" s="103" t="s">
        <v>27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6" ht="32.25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26" ht="22.5" customHeight="1" x14ac:dyDescent="0.25">
      <c r="A4" s="105" t="s">
        <v>0</v>
      </c>
      <c r="B4" s="105" t="s">
        <v>23</v>
      </c>
      <c r="C4" s="105" t="s">
        <v>1</v>
      </c>
      <c r="D4" s="106" t="s">
        <v>2</v>
      </c>
      <c r="E4" s="107"/>
      <c r="F4" s="107"/>
      <c r="G4" s="108"/>
      <c r="H4" s="106" t="s">
        <v>3</v>
      </c>
      <c r="I4" s="107"/>
      <c r="J4" s="107"/>
      <c r="K4" s="107"/>
      <c r="L4" s="107"/>
      <c r="M4" s="107"/>
      <c r="N4" s="107"/>
      <c r="O4" s="107"/>
      <c r="P4" s="107"/>
      <c r="Q4" s="107"/>
      <c r="R4" s="108"/>
    </row>
    <row r="5" spans="1:26" s="4" customFormat="1" ht="45" customHeight="1" thickBot="1" x14ac:dyDescent="0.3">
      <c r="A5" s="97"/>
      <c r="B5" s="97"/>
      <c r="C5" s="97"/>
      <c r="D5" s="23" t="s">
        <v>4</v>
      </c>
      <c r="E5" s="23" t="s">
        <v>5</v>
      </c>
      <c r="F5" s="23" t="s">
        <v>6</v>
      </c>
      <c r="G5" s="23" t="s">
        <v>7</v>
      </c>
      <c r="H5" s="23">
        <v>2019</v>
      </c>
      <c r="I5" s="23">
        <v>2020</v>
      </c>
      <c r="J5" s="23">
        <v>2021</v>
      </c>
      <c r="K5" s="23">
        <v>2022</v>
      </c>
      <c r="L5" s="23">
        <v>2023</v>
      </c>
      <c r="M5" s="23">
        <v>2024</v>
      </c>
      <c r="N5" s="23">
        <v>2025</v>
      </c>
      <c r="O5" s="23">
        <v>2026</v>
      </c>
      <c r="P5" s="23">
        <v>2027</v>
      </c>
      <c r="Q5" s="23">
        <v>2028</v>
      </c>
      <c r="R5" s="50" t="s">
        <v>8</v>
      </c>
    </row>
    <row r="6" spans="1:26" ht="22.5" customHeight="1" x14ac:dyDescent="0.25">
      <c r="A6" s="85" t="s">
        <v>9</v>
      </c>
      <c r="B6" s="88" t="s">
        <v>28</v>
      </c>
      <c r="C6" s="37" t="s">
        <v>10</v>
      </c>
      <c r="D6" s="30" t="s">
        <v>11</v>
      </c>
      <c r="E6" s="30" t="s">
        <v>11</v>
      </c>
      <c r="F6" s="30" t="s">
        <v>11</v>
      </c>
      <c r="G6" s="30" t="s">
        <v>11</v>
      </c>
      <c r="H6" s="64">
        <f>H8</f>
        <v>75803.39</v>
      </c>
      <c r="I6" s="64">
        <f t="shared" ref="I6:L6" si="0">I8</f>
        <v>73279.64</v>
      </c>
      <c r="J6" s="64">
        <f t="shared" si="0"/>
        <v>88989.849999999991</v>
      </c>
      <c r="K6" s="64">
        <f t="shared" si="0"/>
        <v>96926.34</v>
      </c>
      <c r="L6" s="64">
        <f t="shared" si="0"/>
        <v>130400.591</v>
      </c>
      <c r="M6" s="64">
        <f>M8</f>
        <v>111134.7</v>
      </c>
      <c r="N6" s="64">
        <f t="shared" ref="N6" si="1">N8</f>
        <v>143772.29500000001</v>
      </c>
      <c r="O6" s="64">
        <f>O8+O9+O10</f>
        <v>280236.80999999994</v>
      </c>
      <c r="P6" s="64">
        <f t="shared" ref="P6:Q6" si="2">P8</f>
        <v>236922.93999999997</v>
      </c>
      <c r="Q6" s="64">
        <f t="shared" si="2"/>
        <v>236922.93999999997</v>
      </c>
      <c r="R6" s="65">
        <f>SUM(H6:Q6)</f>
        <v>1474389.4959999998</v>
      </c>
      <c r="S6" s="6"/>
      <c r="T6" s="6"/>
    </row>
    <row r="7" spans="1:26" ht="22.5" customHeight="1" x14ac:dyDescent="0.25">
      <c r="A7" s="86"/>
      <c r="B7" s="89"/>
      <c r="C7" s="10" t="s">
        <v>12</v>
      </c>
      <c r="D7" s="3" t="s">
        <v>11</v>
      </c>
      <c r="E7" s="3" t="s">
        <v>11</v>
      </c>
      <c r="F7" s="3" t="s">
        <v>11</v>
      </c>
      <c r="G7" s="3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36"/>
    </row>
    <row r="8" spans="1:26" ht="40.5" customHeight="1" x14ac:dyDescent="0.25">
      <c r="A8" s="86"/>
      <c r="B8" s="89"/>
      <c r="C8" s="15" t="s">
        <v>13</v>
      </c>
      <c r="D8" s="3">
        <v>201</v>
      </c>
      <c r="E8" s="3" t="s">
        <v>11</v>
      </c>
      <c r="F8" s="3" t="s">
        <v>11</v>
      </c>
      <c r="G8" s="3" t="s">
        <v>11</v>
      </c>
      <c r="H8" s="55">
        <f t="shared" ref="H8:N8" si="3">H11+H19+H22+H32+H35</f>
        <v>75803.39</v>
      </c>
      <c r="I8" s="55">
        <f t="shared" si="3"/>
        <v>73279.64</v>
      </c>
      <c r="J8" s="55">
        <f t="shared" si="3"/>
        <v>88989.849999999991</v>
      </c>
      <c r="K8" s="55">
        <f t="shared" si="3"/>
        <v>96926.34</v>
      </c>
      <c r="L8" s="55">
        <f t="shared" si="3"/>
        <v>130400.591</v>
      </c>
      <c r="M8" s="55">
        <f t="shared" si="3"/>
        <v>111134.7</v>
      </c>
      <c r="N8" s="55">
        <f t="shared" si="3"/>
        <v>143772.29500000001</v>
      </c>
      <c r="O8" s="55">
        <f>O13+O14+O21+O24+O25+O26+O27+O29++O34+O37+O40+O28+O15</f>
        <v>122340.18999999999</v>
      </c>
      <c r="P8" s="55">
        <f>P13+P14+P21+P24+P25+P26+P27+P29++P34+P37+P40</f>
        <v>236922.93999999997</v>
      </c>
      <c r="Q8" s="55">
        <f>Q13+Q14+Q21+Q24+Q25+Q26+Q27+Q29++Q34+Q37+Q40</f>
        <v>236922.93999999997</v>
      </c>
      <c r="R8" s="56">
        <f>SUM(H8:Q8)</f>
        <v>1316492.8759999999</v>
      </c>
      <c r="S8" s="6"/>
    </row>
    <row r="9" spans="1:26" ht="40.5" customHeight="1" x14ac:dyDescent="0.25">
      <c r="A9" s="86"/>
      <c r="B9" s="89"/>
      <c r="C9" s="15" t="s">
        <v>33</v>
      </c>
      <c r="D9" s="3">
        <v>411</v>
      </c>
      <c r="E9" s="3" t="s">
        <v>11</v>
      </c>
      <c r="F9" s="3" t="s">
        <v>11</v>
      </c>
      <c r="G9" s="3" t="s">
        <v>11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5">
        <f>O16+O17+O41+O42+O30+O31</f>
        <v>157453.93999999997</v>
      </c>
      <c r="P9" s="54">
        <v>0</v>
      </c>
      <c r="Q9" s="54">
        <v>0</v>
      </c>
      <c r="R9" s="56">
        <f>SUM(H9:Q9)</f>
        <v>157453.93999999997</v>
      </c>
      <c r="S9" s="6"/>
    </row>
    <row r="10" spans="1:26" ht="36.75" customHeight="1" thickBot="1" x14ac:dyDescent="0.3">
      <c r="A10" s="87"/>
      <c r="B10" s="90"/>
      <c r="C10" s="38" t="s">
        <v>42</v>
      </c>
      <c r="D10" s="39">
        <v>501</v>
      </c>
      <c r="E10" s="39" t="s">
        <v>11</v>
      </c>
      <c r="F10" s="39" t="s">
        <v>11</v>
      </c>
      <c r="G10" s="39" t="s">
        <v>11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67">
        <f>O18</f>
        <v>442.68</v>
      </c>
      <c r="P10" s="41">
        <v>0</v>
      </c>
      <c r="Q10" s="41">
        <v>0</v>
      </c>
      <c r="R10" s="68">
        <f>SUM(H10:Q10)</f>
        <v>442.68</v>
      </c>
      <c r="S10" s="6"/>
    </row>
    <row r="11" spans="1:26" ht="22.5" customHeight="1" x14ac:dyDescent="0.25">
      <c r="A11" s="85" t="s">
        <v>21</v>
      </c>
      <c r="B11" s="96" t="s">
        <v>29</v>
      </c>
      <c r="C11" s="37" t="s">
        <v>10</v>
      </c>
      <c r="D11" s="30" t="s">
        <v>11</v>
      </c>
      <c r="E11" s="30" t="s">
        <v>11</v>
      </c>
      <c r="F11" s="30" t="s">
        <v>11</v>
      </c>
      <c r="G11" s="30" t="s">
        <v>11</v>
      </c>
      <c r="H11" s="69">
        <f>SUM(H13:H14)</f>
        <v>8219.17</v>
      </c>
      <c r="I11" s="69">
        <f>SUM(I13:I14)</f>
        <v>3457.36</v>
      </c>
      <c r="J11" s="69">
        <f>SUM(J13:J14)</f>
        <v>8219.17</v>
      </c>
      <c r="K11" s="69">
        <f>K13+K14</f>
        <v>9383.0400000000009</v>
      </c>
      <c r="L11" s="69">
        <f>SUM(L13:L14)</f>
        <v>7206.8909999999996</v>
      </c>
      <c r="M11" s="69">
        <f>SUM(M13:M14)</f>
        <v>8578.06</v>
      </c>
      <c r="N11" s="69">
        <f>SUM(N13:N14)</f>
        <v>8686.01</v>
      </c>
      <c r="O11" s="69">
        <f>SUM(O13:O18)</f>
        <v>12701.249999999998</v>
      </c>
      <c r="P11" s="69">
        <f>SUM(P13:P14)</f>
        <v>10726.15</v>
      </c>
      <c r="Q11" s="69">
        <f>SUM(Q13:Q14)</f>
        <v>10726.15</v>
      </c>
      <c r="R11" s="70">
        <f>SUM(H11:Q11)</f>
        <v>87903.250999999989</v>
      </c>
      <c r="S11" s="6"/>
      <c r="T11" s="6"/>
      <c r="U11" s="6"/>
      <c r="V11" s="6"/>
      <c r="W11" s="6"/>
      <c r="X11" s="6"/>
      <c r="Y11" s="6"/>
      <c r="Z11" s="6"/>
    </row>
    <row r="12" spans="1:26" ht="22.5" customHeight="1" x14ac:dyDescent="0.25">
      <c r="A12" s="86"/>
      <c r="B12" s="97"/>
      <c r="C12" s="16" t="s">
        <v>12</v>
      </c>
      <c r="D12" s="3" t="s">
        <v>11</v>
      </c>
      <c r="E12" s="3" t="s">
        <v>11</v>
      </c>
      <c r="F12" s="3" t="s">
        <v>11</v>
      </c>
      <c r="G12" s="3" t="s">
        <v>11</v>
      </c>
      <c r="H12" s="71"/>
      <c r="I12" s="71"/>
      <c r="J12" s="72"/>
      <c r="K12" s="71"/>
      <c r="L12" s="71"/>
      <c r="M12" s="71"/>
      <c r="N12" s="71"/>
      <c r="O12" s="71"/>
      <c r="P12" s="71"/>
      <c r="Q12" s="71"/>
      <c r="R12" s="36"/>
    </row>
    <row r="13" spans="1:26" ht="22.5" customHeight="1" x14ac:dyDescent="0.25">
      <c r="A13" s="86"/>
      <c r="B13" s="97"/>
      <c r="C13" s="91" t="s">
        <v>13</v>
      </c>
      <c r="D13" s="3">
        <v>201</v>
      </c>
      <c r="E13" s="17" t="s">
        <v>17</v>
      </c>
      <c r="F13" s="17" t="s">
        <v>14</v>
      </c>
      <c r="G13" s="73">
        <v>240</v>
      </c>
      <c r="H13" s="73">
        <v>886.72</v>
      </c>
      <c r="I13" s="73">
        <v>221.46</v>
      </c>
      <c r="J13" s="73">
        <v>678.69</v>
      </c>
      <c r="K13" s="74">
        <v>1054.18</v>
      </c>
      <c r="L13" s="5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36">
        <f t="shared" ref="R13:R18" si="4">SUM(H13:Q13)</f>
        <v>2841.05</v>
      </c>
      <c r="S13" s="6"/>
    </row>
    <row r="14" spans="1:26" ht="22.5" customHeight="1" x14ac:dyDescent="0.25">
      <c r="A14" s="86"/>
      <c r="B14" s="97"/>
      <c r="C14" s="99"/>
      <c r="D14" s="3">
        <v>201</v>
      </c>
      <c r="E14" s="17" t="s">
        <v>15</v>
      </c>
      <c r="F14" s="17" t="s">
        <v>14</v>
      </c>
      <c r="G14" s="3">
        <v>240</v>
      </c>
      <c r="H14" s="52">
        <v>7332.45</v>
      </c>
      <c r="I14" s="52">
        <v>3235.9</v>
      </c>
      <c r="J14" s="53">
        <v>7540.48</v>
      </c>
      <c r="K14" s="52">
        <v>8328.86</v>
      </c>
      <c r="L14" s="52">
        <v>7206.8909999999996</v>
      </c>
      <c r="M14" s="52">
        <v>8578.06</v>
      </c>
      <c r="N14" s="52">
        <v>8686.01</v>
      </c>
      <c r="O14" s="52">
        <f>10127.89+780.71</f>
        <v>10908.599999999999</v>
      </c>
      <c r="P14" s="52">
        <v>10726.15</v>
      </c>
      <c r="Q14" s="52">
        <v>10726.15</v>
      </c>
      <c r="R14" s="36">
        <f t="shared" si="4"/>
        <v>83269.550999999992</v>
      </c>
      <c r="T14" s="13"/>
    </row>
    <row r="15" spans="1:26" ht="22.5" customHeight="1" x14ac:dyDescent="0.25">
      <c r="A15" s="86"/>
      <c r="B15" s="97"/>
      <c r="C15" s="92"/>
      <c r="D15" s="3">
        <v>201</v>
      </c>
      <c r="E15" s="17" t="s">
        <v>15</v>
      </c>
      <c r="F15" s="17" t="s">
        <v>38</v>
      </c>
      <c r="G15" s="3">
        <v>240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0</v>
      </c>
      <c r="O15" s="52">
        <v>1194.3900000000001</v>
      </c>
      <c r="P15" s="54">
        <v>0</v>
      </c>
      <c r="Q15" s="54">
        <v>0</v>
      </c>
      <c r="R15" s="36">
        <f t="shared" si="4"/>
        <v>1194.3900000000001</v>
      </c>
      <c r="T15" s="13"/>
    </row>
    <row r="16" spans="1:26" ht="22.5" customHeight="1" x14ac:dyDescent="0.25">
      <c r="A16" s="86"/>
      <c r="B16" s="97"/>
      <c r="C16" s="91" t="s">
        <v>33</v>
      </c>
      <c r="D16" s="3">
        <v>411</v>
      </c>
      <c r="E16" s="17" t="s">
        <v>15</v>
      </c>
      <c r="F16" s="17" t="s">
        <v>14</v>
      </c>
      <c r="G16" s="3">
        <v>340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  <c r="O16" s="52">
        <v>87.5</v>
      </c>
      <c r="P16" s="54">
        <v>0</v>
      </c>
      <c r="Q16" s="54">
        <v>0</v>
      </c>
      <c r="R16" s="75">
        <f t="shared" si="4"/>
        <v>87.5</v>
      </c>
      <c r="T16" s="13"/>
    </row>
    <row r="17" spans="1:20" ht="22.5" customHeight="1" x14ac:dyDescent="0.25">
      <c r="A17" s="86"/>
      <c r="B17" s="97"/>
      <c r="C17" s="92"/>
      <c r="D17" s="3">
        <v>411</v>
      </c>
      <c r="E17" s="17" t="s">
        <v>15</v>
      </c>
      <c r="F17" s="17" t="s">
        <v>14</v>
      </c>
      <c r="G17" s="3">
        <v>240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2">
        <v>68.08</v>
      </c>
      <c r="P17" s="54">
        <v>0</v>
      </c>
      <c r="Q17" s="54">
        <v>0</v>
      </c>
      <c r="R17" s="75">
        <f t="shared" si="4"/>
        <v>68.08</v>
      </c>
      <c r="T17" s="13"/>
    </row>
    <row r="18" spans="1:20" ht="22.5" customHeight="1" thickBot="1" x14ac:dyDescent="0.3">
      <c r="A18" s="87"/>
      <c r="B18" s="98"/>
      <c r="C18" s="38" t="s">
        <v>42</v>
      </c>
      <c r="D18" s="39">
        <v>501</v>
      </c>
      <c r="E18" s="40" t="s">
        <v>15</v>
      </c>
      <c r="F18" s="40" t="s">
        <v>14</v>
      </c>
      <c r="G18" s="39">
        <v>240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2">
        <v>442.68</v>
      </c>
      <c r="P18" s="41">
        <v>0</v>
      </c>
      <c r="Q18" s="41">
        <v>0</v>
      </c>
      <c r="R18" s="43">
        <f t="shared" si="4"/>
        <v>442.68</v>
      </c>
      <c r="T18" s="13"/>
    </row>
    <row r="19" spans="1:20" ht="22.5" customHeight="1" x14ac:dyDescent="0.25">
      <c r="A19" s="93" t="s">
        <v>24</v>
      </c>
      <c r="B19" s="76" t="s">
        <v>16</v>
      </c>
      <c r="C19" s="44" t="s">
        <v>10</v>
      </c>
      <c r="D19" s="30" t="s">
        <v>11</v>
      </c>
      <c r="E19" s="30" t="s">
        <v>11</v>
      </c>
      <c r="F19" s="30" t="s">
        <v>11</v>
      </c>
      <c r="G19" s="30" t="s">
        <v>11</v>
      </c>
      <c r="H19" s="34">
        <f t="shared" ref="H19:Q19" si="5">SUM(H21:H21)</f>
        <v>0</v>
      </c>
      <c r="I19" s="34">
        <f t="shared" si="5"/>
        <v>0</v>
      </c>
      <c r="J19" s="34">
        <f t="shared" si="5"/>
        <v>0</v>
      </c>
      <c r="K19" s="34">
        <f t="shared" si="5"/>
        <v>0</v>
      </c>
      <c r="L19" s="34">
        <f t="shared" si="5"/>
        <v>0</v>
      </c>
      <c r="M19" s="34">
        <f t="shared" si="5"/>
        <v>0</v>
      </c>
      <c r="N19" s="34">
        <f t="shared" si="5"/>
        <v>0</v>
      </c>
      <c r="O19" s="34">
        <f t="shared" si="5"/>
        <v>0</v>
      </c>
      <c r="P19" s="34">
        <f t="shared" si="5"/>
        <v>0</v>
      </c>
      <c r="Q19" s="34">
        <f t="shared" si="5"/>
        <v>0</v>
      </c>
      <c r="R19" s="45">
        <f t="shared" ref="R19:R40" si="6">SUM(H19:Q19)</f>
        <v>0</v>
      </c>
    </row>
    <row r="20" spans="1:20" ht="20.25" customHeight="1" x14ac:dyDescent="0.25">
      <c r="A20" s="94"/>
      <c r="B20" s="77"/>
      <c r="C20" s="10" t="s">
        <v>12</v>
      </c>
      <c r="D20" s="3" t="s">
        <v>11</v>
      </c>
      <c r="E20" s="3" t="s">
        <v>11</v>
      </c>
      <c r="F20" s="3" t="s">
        <v>11</v>
      </c>
      <c r="G20" s="3" t="s">
        <v>11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36"/>
    </row>
    <row r="21" spans="1:20" ht="32.25" customHeight="1" thickBot="1" x14ac:dyDescent="0.3">
      <c r="A21" s="95"/>
      <c r="B21" s="77"/>
      <c r="C21" s="38" t="s">
        <v>13</v>
      </c>
      <c r="D21" s="39">
        <v>201</v>
      </c>
      <c r="E21" s="39" t="s">
        <v>11</v>
      </c>
      <c r="F21" s="39" t="s">
        <v>11</v>
      </c>
      <c r="G21" s="39" t="s">
        <v>11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7">
        <f t="shared" si="6"/>
        <v>0</v>
      </c>
    </row>
    <row r="22" spans="1:20" ht="29.25" customHeight="1" x14ac:dyDescent="0.25">
      <c r="A22" s="82" t="s">
        <v>22</v>
      </c>
      <c r="B22" s="76" t="s">
        <v>41</v>
      </c>
      <c r="C22" s="48" t="s">
        <v>10</v>
      </c>
      <c r="D22" s="27" t="s">
        <v>11</v>
      </c>
      <c r="E22" s="27" t="s">
        <v>11</v>
      </c>
      <c r="F22" s="27" t="s">
        <v>11</v>
      </c>
      <c r="G22" s="27" t="s">
        <v>11</v>
      </c>
      <c r="H22" s="57">
        <f>SUM(H24:H31)</f>
        <v>67584.22</v>
      </c>
      <c r="I22" s="57">
        <f t="shared" ref="I22:Q22" si="7">SUM(I24:I31)</f>
        <v>69822.28</v>
      </c>
      <c r="J22" s="57">
        <f t="shared" si="7"/>
        <v>74770.679999999993</v>
      </c>
      <c r="K22" s="57">
        <f t="shared" si="7"/>
        <v>87543.3</v>
      </c>
      <c r="L22" s="57">
        <f t="shared" si="7"/>
        <v>120854.53</v>
      </c>
      <c r="M22" s="57">
        <f t="shared" si="7"/>
        <v>102556.64</v>
      </c>
      <c r="N22" s="57">
        <f t="shared" si="7"/>
        <v>135086.285</v>
      </c>
      <c r="O22" s="57">
        <f t="shared" si="7"/>
        <v>267535.56</v>
      </c>
      <c r="P22" s="57">
        <f t="shared" si="7"/>
        <v>226196.78999999998</v>
      </c>
      <c r="Q22" s="57">
        <f t="shared" si="7"/>
        <v>226196.78999999998</v>
      </c>
      <c r="R22" s="29">
        <f t="shared" si="6"/>
        <v>1378147.0750000002</v>
      </c>
    </row>
    <row r="23" spans="1:20" ht="26.25" customHeight="1" thickBot="1" x14ac:dyDescent="0.3">
      <c r="A23" s="83"/>
      <c r="B23" s="77"/>
      <c r="C23" s="22" t="s">
        <v>12</v>
      </c>
      <c r="D23" s="23" t="s">
        <v>11</v>
      </c>
      <c r="E23" s="23" t="s">
        <v>11</v>
      </c>
      <c r="F23" s="23" t="s">
        <v>11</v>
      </c>
      <c r="G23" s="23" t="s">
        <v>11</v>
      </c>
      <c r="H23" s="24"/>
      <c r="I23" s="24"/>
      <c r="J23" s="25"/>
      <c r="K23" s="24"/>
      <c r="L23" s="24"/>
      <c r="M23" s="24"/>
      <c r="N23" s="24"/>
      <c r="O23" s="24"/>
      <c r="P23" s="24"/>
      <c r="Q23" s="24"/>
      <c r="R23" s="26"/>
    </row>
    <row r="24" spans="1:20" ht="36" customHeight="1" x14ac:dyDescent="0.25">
      <c r="A24" s="83"/>
      <c r="B24" s="77"/>
      <c r="C24" s="79" t="s">
        <v>13</v>
      </c>
      <c r="D24" s="30">
        <v>201</v>
      </c>
      <c r="E24" s="31" t="s">
        <v>17</v>
      </c>
      <c r="F24" s="31" t="s">
        <v>37</v>
      </c>
      <c r="G24" s="30">
        <v>620</v>
      </c>
      <c r="H24" s="32">
        <v>67584.22</v>
      </c>
      <c r="I24" s="32">
        <v>69822.28</v>
      </c>
      <c r="J24" s="33">
        <v>74770.679999999993</v>
      </c>
      <c r="K24" s="32">
        <v>87299.8</v>
      </c>
      <c r="L24" s="32">
        <v>120742.93</v>
      </c>
      <c r="M24" s="32">
        <v>102426.54</v>
      </c>
      <c r="N24" s="32">
        <v>132997.79</v>
      </c>
      <c r="O24" s="34">
        <v>0</v>
      </c>
      <c r="P24" s="34">
        <v>0</v>
      </c>
      <c r="Q24" s="34">
        <v>0</v>
      </c>
      <c r="R24" s="35">
        <f t="shared" si="6"/>
        <v>655644.24</v>
      </c>
      <c r="S24" s="13"/>
    </row>
    <row r="25" spans="1:20" ht="36" customHeight="1" x14ac:dyDescent="0.25">
      <c r="A25" s="83"/>
      <c r="B25" s="77"/>
      <c r="C25" s="80"/>
      <c r="D25" s="3">
        <v>201</v>
      </c>
      <c r="E25" s="17" t="s">
        <v>17</v>
      </c>
      <c r="F25" s="17" t="s">
        <v>36</v>
      </c>
      <c r="G25" s="3">
        <v>620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18">
        <v>1921.6949999999999</v>
      </c>
      <c r="O25" s="7">
        <v>0</v>
      </c>
      <c r="P25" s="7">
        <v>0</v>
      </c>
      <c r="Q25" s="7">
        <v>0</v>
      </c>
      <c r="R25" s="36">
        <f t="shared" si="6"/>
        <v>1921.6949999999999</v>
      </c>
    </row>
    <row r="26" spans="1:20" ht="36" customHeight="1" x14ac:dyDescent="0.25">
      <c r="A26" s="83"/>
      <c r="B26" s="77"/>
      <c r="C26" s="80"/>
      <c r="D26" s="3">
        <v>201</v>
      </c>
      <c r="E26" s="17" t="s">
        <v>15</v>
      </c>
      <c r="F26" s="17" t="s">
        <v>30</v>
      </c>
      <c r="G26" s="3">
        <v>620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109722.27</v>
      </c>
      <c r="P26" s="7">
        <f>108761.15+117435.64</f>
        <v>226196.78999999998</v>
      </c>
      <c r="Q26" s="7">
        <f>108761.15+117435.64</f>
        <v>226196.78999999998</v>
      </c>
      <c r="R26" s="36">
        <f>SUM(H26:Q26)</f>
        <v>562115.85</v>
      </c>
    </row>
    <row r="27" spans="1:20" ht="36" customHeight="1" x14ac:dyDescent="0.25">
      <c r="A27" s="83"/>
      <c r="B27" s="77"/>
      <c r="C27" s="80"/>
      <c r="D27" s="3">
        <v>201</v>
      </c>
      <c r="E27" s="17" t="s">
        <v>15</v>
      </c>
      <c r="F27" s="17" t="s">
        <v>31</v>
      </c>
      <c r="G27" s="3">
        <v>620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390.23</v>
      </c>
      <c r="P27" s="7">
        <v>0</v>
      </c>
      <c r="Q27" s="7">
        <v>0</v>
      </c>
      <c r="R27" s="36">
        <f>SUM(H27:Q27)</f>
        <v>390.23</v>
      </c>
    </row>
    <row r="28" spans="1:20" ht="36" customHeight="1" x14ac:dyDescent="0.25">
      <c r="A28" s="83"/>
      <c r="B28" s="77"/>
      <c r="C28" s="80"/>
      <c r="D28" s="3">
        <v>201</v>
      </c>
      <c r="E28" s="17" t="s">
        <v>15</v>
      </c>
      <c r="F28" s="17" t="s">
        <v>26</v>
      </c>
      <c r="G28" s="3">
        <v>620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124.7</v>
      </c>
      <c r="P28" s="7">
        <v>0</v>
      </c>
      <c r="Q28" s="7">
        <v>0</v>
      </c>
      <c r="R28" s="36">
        <f>SUM(H28:Q28)</f>
        <v>124.7</v>
      </c>
    </row>
    <row r="29" spans="1:20" ht="36" customHeight="1" x14ac:dyDescent="0.25">
      <c r="A29" s="83"/>
      <c r="B29" s="77"/>
      <c r="C29" s="81"/>
      <c r="D29" s="3">
        <v>201</v>
      </c>
      <c r="E29" s="17" t="s">
        <v>17</v>
      </c>
      <c r="F29" s="17" t="s">
        <v>26</v>
      </c>
      <c r="G29" s="3">
        <v>620</v>
      </c>
      <c r="H29" s="7">
        <v>0</v>
      </c>
      <c r="I29" s="7">
        <v>0</v>
      </c>
      <c r="J29" s="7">
        <v>0</v>
      </c>
      <c r="K29" s="7">
        <v>243.5</v>
      </c>
      <c r="L29" s="7">
        <v>111.6</v>
      </c>
      <c r="M29" s="7">
        <v>130.1</v>
      </c>
      <c r="N29" s="7">
        <v>166.8</v>
      </c>
      <c r="O29" s="7">
        <v>0</v>
      </c>
      <c r="P29" s="7">
        <v>0</v>
      </c>
      <c r="Q29" s="7">
        <v>0</v>
      </c>
      <c r="R29" s="36">
        <f t="shared" si="6"/>
        <v>652</v>
      </c>
    </row>
    <row r="30" spans="1:20" ht="36" customHeight="1" x14ac:dyDescent="0.25">
      <c r="A30" s="83"/>
      <c r="B30" s="77"/>
      <c r="C30" s="100" t="s">
        <v>33</v>
      </c>
      <c r="D30" s="20">
        <v>411</v>
      </c>
      <c r="E30" s="20">
        <v>1102</v>
      </c>
      <c r="F30" s="17" t="s">
        <v>34</v>
      </c>
      <c r="G30" s="20">
        <v>620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58">
        <f>125137.36+20375.51</f>
        <v>145512.87</v>
      </c>
      <c r="P30" s="7">
        <v>0</v>
      </c>
      <c r="Q30" s="7">
        <v>0</v>
      </c>
      <c r="R30" s="36">
        <f>SUM(H30:Q30)</f>
        <v>145512.87</v>
      </c>
    </row>
    <row r="31" spans="1:20" ht="36" customHeight="1" thickBot="1" x14ac:dyDescent="0.3">
      <c r="A31" s="84"/>
      <c r="B31" s="78"/>
      <c r="C31" s="101"/>
      <c r="D31" s="59">
        <v>411</v>
      </c>
      <c r="E31" s="60">
        <v>1102</v>
      </c>
      <c r="F31" s="40" t="s">
        <v>35</v>
      </c>
      <c r="G31" s="60">
        <v>620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2">
        <v>11785.49</v>
      </c>
      <c r="P31" s="61">
        <v>0</v>
      </c>
      <c r="Q31" s="61">
        <v>0</v>
      </c>
      <c r="R31" s="63">
        <f>SUM(H31:Q31)</f>
        <v>11785.49</v>
      </c>
    </row>
    <row r="32" spans="1:20" ht="29.25" customHeight="1" x14ac:dyDescent="0.25">
      <c r="A32" s="109" t="s">
        <v>39</v>
      </c>
      <c r="B32" s="105" t="s">
        <v>25</v>
      </c>
      <c r="C32" s="48" t="s">
        <v>10</v>
      </c>
      <c r="D32" s="27" t="s">
        <v>11</v>
      </c>
      <c r="E32" s="27" t="s">
        <v>11</v>
      </c>
      <c r="F32" s="27" t="s">
        <v>11</v>
      </c>
      <c r="G32" s="27" t="s">
        <v>11</v>
      </c>
      <c r="H32" s="28">
        <v>0</v>
      </c>
      <c r="I32" s="28">
        <f t="shared" ref="I32:M32" si="8">SUM(I34:I34)</f>
        <v>0</v>
      </c>
      <c r="J32" s="28">
        <f t="shared" si="8"/>
        <v>6000</v>
      </c>
      <c r="K32" s="28">
        <f t="shared" si="8"/>
        <v>0</v>
      </c>
      <c r="L32" s="28">
        <f t="shared" si="8"/>
        <v>0</v>
      </c>
      <c r="M32" s="28">
        <f t="shared" si="8"/>
        <v>0</v>
      </c>
      <c r="N32" s="28">
        <f t="shared" ref="N32:O32" si="9">SUM(N34:N34)</f>
        <v>0</v>
      </c>
      <c r="O32" s="28">
        <f t="shared" si="9"/>
        <v>0</v>
      </c>
      <c r="P32" s="28">
        <f t="shared" ref="P32:Q32" si="10">SUM(P34:P34)</f>
        <v>0</v>
      </c>
      <c r="Q32" s="28">
        <f t="shared" si="10"/>
        <v>0</v>
      </c>
      <c r="R32" s="29">
        <f t="shared" si="6"/>
        <v>6000</v>
      </c>
    </row>
    <row r="33" spans="1:18" ht="26.25" customHeight="1" x14ac:dyDescent="0.25">
      <c r="A33" s="109"/>
      <c r="B33" s="97"/>
      <c r="C33" s="10" t="s">
        <v>12</v>
      </c>
      <c r="D33" s="3" t="s">
        <v>11</v>
      </c>
      <c r="E33" s="3" t="s">
        <v>11</v>
      </c>
      <c r="F33" s="3" t="s">
        <v>11</v>
      </c>
      <c r="G33" s="3" t="s">
        <v>11</v>
      </c>
      <c r="H33" s="9"/>
      <c r="I33" s="9"/>
      <c r="J33" s="11"/>
      <c r="K33" s="9"/>
      <c r="L33" s="9"/>
      <c r="M33" s="9"/>
      <c r="N33" s="9"/>
      <c r="O33" s="9"/>
      <c r="P33" s="9"/>
      <c r="Q33" s="9"/>
      <c r="R33" s="12"/>
    </row>
    <row r="34" spans="1:18" ht="36" customHeight="1" x14ac:dyDescent="0.25">
      <c r="A34" s="109"/>
      <c r="B34" s="110"/>
      <c r="C34" s="15" t="s">
        <v>13</v>
      </c>
      <c r="D34" s="3">
        <v>201</v>
      </c>
      <c r="E34" s="17" t="s">
        <v>15</v>
      </c>
      <c r="F34" s="17" t="s">
        <v>18</v>
      </c>
      <c r="G34" s="3">
        <v>520</v>
      </c>
      <c r="H34" s="7">
        <v>0</v>
      </c>
      <c r="I34" s="7">
        <v>0</v>
      </c>
      <c r="J34" s="19">
        <v>6000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12">
        <f t="shared" si="6"/>
        <v>6000</v>
      </c>
    </row>
    <row r="35" spans="1:18" ht="29.25" customHeight="1" x14ac:dyDescent="0.25">
      <c r="A35" s="109" t="s">
        <v>40</v>
      </c>
      <c r="B35" s="105" t="s">
        <v>20</v>
      </c>
      <c r="C35" s="51" t="s">
        <v>10</v>
      </c>
      <c r="D35" s="3" t="s">
        <v>11</v>
      </c>
      <c r="E35" s="3" t="s">
        <v>11</v>
      </c>
      <c r="F35" s="3" t="s">
        <v>11</v>
      </c>
      <c r="G35" s="3" t="s">
        <v>11</v>
      </c>
      <c r="H35" s="7">
        <f>SUM(H37:H37)</f>
        <v>0</v>
      </c>
      <c r="I35" s="7">
        <f t="shared" ref="I35:K35" si="11">SUM(I37:I37)</f>
        <v>0</v>
      </c>
      <c r="J35" s="7">
        <f t="shared" si="11"/>
        <v>0</v>
      </c>
      <c r="K35" s="7">
        <f t="shared" si="11"/>
        <v>0</v>
      </c>
      <c r="L35" s="7">
        <f>L37</f>
        <v>2339.17</v>
      </c>
      <c r="M35" s="7">
        <f t="shared" ref="M35:O35" si="12">SUM(M37:M37)</f>
        <v>0</v>
      </c>
      <c r="N35" s="7">
        <f t="shared" ref="N35" si="13">SUM(N37:N37)</f>
        <v>0</v>
      </c>
      <c r="O35" s="7">
        <f t="shared" si="12"/>
        <v>0</v>
      </c>
      <c r="P35" s="7">
        <f t="shared" ref="P35:Q35" si="14">SUM(P37:P37)</f>
        <v>0</v>
      </c>
      <c r="Q35" s="7">
        <f t="shared" si="14"/>
        <v>0</v>
      </c>
      <c r="R35" s="12">
        <f t="shared" si="6"/>
        <v>2339.17</v>
      </c>
    </row>
    <row r="36" spans="1:18" ht="26.25" customHeight="1" x14ac:dyDescent="0.25">
      <c r="A36" s="109"/>
      <c r="B36" s="97"/>
      <c r="C36" s="10" t="s">
        <v>12</v>
      </c>
      <c r="D36" s="3" t="s">
        <v>11</v>
      </c>
      <c r="E36" s="3" t="s">
        <v>11</v>
      </c>
      <c r="F36" s="3" t="s">
        <v>11</v>
      </c>
      <c r="G36" s="3" t="s">
        <v>11</v>
      </c>
      <c r="H36" s="9"/>
      <c r="I36" s="9"/>
      <c r="J36" s="11"/>
      <c r="K36" s="9"/>
      <c r="L36" s="9"/>
      <c r="M36" s="9"/>
      <c r="N36" s="9"/>
      <c r="O36" s="9"/>
      <c r="P36" s="9"/>
      <c r="Q36" s="9"/>
      <c r="R36" s="12"/>
    </row>
    <row r="37" spans="1:18" ht="36" customHeight="1" x14ac:dyDescent="0.25">
      <c r="A37" s="109"/>
      <c r="B37" s="110"/>
      <c r="C37" s="15" t="s">
        <v>13</v>
      </c>
      <c r="D37" s="3">
        <v>201</v>
      </c>
      <c r="E37" s="17" t="s">
        <v>17</v>
      </c>
      <c r="F37" s="17" t="s">
        <v>19</v>
      </c>
      <c r="G37" s="3">
        <v>520</v>
      </c>
      <c r="H37" s="7">
        <v>0</v>
      </c>
      <c r="I37" s="7">
        <v>0</v>
      </c>
      <c r="J37" s="19">
        <v>0</v>
      </c>
      <c r="K37" s="7">
        <v>0</v>
      </c>
      <c r="L37" s="19">
        <v>2339.17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12">
        <f t="shared" si="6"/>
        <v>2339.17</v>
      </c>
    </row>
    <row r="38" spans="1:18" ht="22.5" hidden="1" customHeight="1" x14ac:dyDescent="0.25">
      <c r="A38" s="105" t="s">
        <v>39</v>
      </c>
      <c r="B38" s="105" t="s">
        <v>32</v>
      </c>
      <c r="C38" s="51" t="s">
        <v>10</v>
      </c>
      <c r="D38" s="3" t="s">
        <v>11</v>
      </c>
      <c r="E38" s="3" t="s">
        <v>11</v>
      </c>
      <c r="F38" s="3" t="s">
        <v>11</v>
      </c>
      <c r="G38" s="3" t="s">
        <v>11</v>
      </c>
      <c r="H38" s="7">
        <f>H40+H41+H42</f>
        <v>0</v>
      </c>
      <c r="I38" s="7">
        <f t="shared" ref="I38:R38" si="15">I40+I41+I42</f>
        <v>0</v>
      </c>
      <c r="J38" s="7">
        <f t="shared" si="15"/>
        <v>0</v>
      </c>
      <c r="K38" s="7">
        <f t="shared" si="15"/>
        <v>0</v>
      </c>
      <c r="L38" s="7">
        <f t="shared" si="15"/>
        <v>0</v>
      </c>
      <c r="M38" s="7">
        <f t="shared" si="15"/>
        <v>0</v>
      </c>
      <c r="N38" s="7">
        <f t="shared" si="15"/>
        <v>0</v>
      </c>
      <c r="O38" s="7">
        <f t="shared" si="15"/>
        <v>0</v>
      </c>
      <c r="P38" s="7">
        <f t="shared" si="15"/>
        <v>0</v>
      </c>
      <c r="Q38" s="7">
        <f t="shared" si="15"/>
        <v>0</v>
      </c>
      <c r="R38" s="7">
        <f t="shared" si="15"/>
        <v>0</v>
      </c>
    </row>
    <row r="39" spans="1:18" ht="22.5" hidden="1" customHeight="1" x14ac:dyDescent="0.25">
      <c r="A39" s="97"/>
      <c r="B39" s="97"/>
      <c r="C39" s="10" t="s">
        <v>12</v>
      </c>
      <c r="D39" s="3" t="s">
        <v>11</v>
      </c>
      <c r="E39" s="3" t="s">
        <v>11</v>
      </c>
      <c r="F39" s="3" t="s">
        <v>11</v>
      </c>
      <c r="G39" s="3" t="s">
        <v>11</v>
      </c>
      <c r="H39" s="8"/>
      <c r="I39" s="8"/>
      <c r="J39" s="14"/>
      <c r="K39" s="8"/>
      <c r="L39" s="8"/>
      <c r="M39" s="8"/>
      <c r="N39" s="8"/>
      <c r="O39" s="8"/>
      <c r="P39" s="8"/>
      <c r="Q39" s="8"/>
      <c r="R39" s="12"/>
    </row>
    <row r="40" spans="1:18" ht="39" hidden="1" customHeight="1" x14ac:dyDescent="0.25">
      <c r="A40" s="97"/>
      <c r="B40" s="97"/>
      <c r="C40" s="49" t="s">
        <v>13</v>
      </c>
      <c r="D40" s="3">
        <v>201</v>
      </c>
      <c r="E40" s="17" t="s">
        <v>15</v>
      </c>
      <c r="F40" s="17" t="s">
        <v>30</v>
      </c>
      <c r="G40" s="3">
        <v>620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18">
        <v>0</v>
      </c>
      <c r="Q40" s="18">
        <v>0</v>
      </c>
      <c r="R40" s="12">
        <f t="shared" si="6"/>
        <v>0</v>
      </c>
    </row>
    <row r="41" spans="1:18" ht="22.5" hidden="1" customHeight="1" x14ac:dyDescent="0.25">
      <c r="A41" s="97"/>
      <c r="B41" s="97"/>
      <c r="C41" s="91" t="s">
        <v>33</v>
      </c>
      <c r="D41" s="20">
        <v>411</v>
      </c>
      <c r="E41" s="20">
        <v>1102</v>
      </c>
      <c r="F41" s="17" t="s">
        <v>34</v>
      </c>
      <c r="G41" s="20">
        <v>620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12">
        <f>SUM(H41:Q41)</f>
        <v>0</v>
      </c>
    </row>
    <row r="42" spans="1:18" ht="22.5" hidden="1" customHeight="1" x14ac:dyDescent="0.25">
      <c r="A42" s="110"/>
      <c r="B42" s="110"/>
      <c r="C42" s="92"/>
      <c r="D42" s="21">
        <v>411</v>
      </c>
      <c r="E42" s="20">
        <v>1102</v>
      </c>
      <c r="F42" s="17" t="s">
        <v>35</v>
      </c>
      <c r="G42" s="20">
        <v>620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12">
        <f>SUM(H42:Q42)</f>
        <v>0</v>
      </c>
    </row>
  </sheetData>
  <mergeCells count="26">
    <mergeCell ref="C41:C42"/>
    <mergeCell ref="A32:A34"/>
    <mergeCell ref="B32:B34"/>
    <mergeCell ref="A35:A37"/>
    <mergeCell ref="B35:B37"/>
    <mergeCell ref="A38:A42"/>
    <mergeCell ref="B38:B42"/>
    <mergeCell ref="F1:R1"/>
    <mergeCell ref="A2:R3"/>
    <mergeCell ref="A4:A5"/>
    <mergeCell ref="B4:B5"/>
    <mergeCell ref="C4:C5"/>
    <mergeCell ref="D4:G4"/>
    <mergeCell ref="H4:R4"/>
    <mergeCell ref="B22:B31"/>
    <mergeCell ref="C24:C29"/>
    <mergeCell ref="A22:A31"/>
    <mergeCell ref="A6:A10"/>
    <mergeCell ref="B6:B10"/>
    <mergeCell ref="C16:C17"/>
    <mergeCell ref="A19:A21"/>
    <mergeCell ref="B19:B21"/>
    <mergeCell ref="A11:A18"/>
    <mergeCell ref="B11:B18"/>
    <mergeCell ref="C13:C15"/>
    <mergeCell ref="C30:C31"/>
  </mergeCells>
  <printOptions horizontalCentered="1"/>
  <pageMargins left="0.23622047244094491" right="0.23622047244094491" top="0.43307086614173229" bottom="0.27559055118110237" header="0.31496062992125984" footer="0.31496062992125984"/>
  <pageSetup paperSize="9" scale="44" orientation="landscape" r:id="rId1"/>
  <ignoredErrors>
    <ignoredError sqref="R29 R24:R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 МП за 2023 </vt:lpstr>
      <vt:lpstr>'Прил.1 МП за 2023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Ключанцева Светлана</dc:creator>
  <cp:lastModifiedBy>kotlyarova</cp:lastModifiedBy>
  <cp:lastPrinted>2026-06-29T05:34:23Z</cp:lastPrinted>
  <dcterms:created xsi:type="dcterms:W3CDTF">2020-09-28T03:52:56Z</dcterms:created>
  <dcterms:modified xsi:type="dcterms:W3CDTF">2026-06-29T05:34:33Z</dcterms:modified>
</cp:coreProperties>
</file>